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kochocka\Desktop\UCHWAŁY ZARZĄDZENIA\Uchwały\uchwała z dnia 30.12.2024\"/>
    </mc:Choice>
  </mc:AlternateContent>
  <xr:revisionPtr revIDLastSave="0" documentId="13_ncr:1_{D571C4D0-E8AA-4960-91BB-5AF9143F80BC}" xr6:coauthVersionLast="47" xr6:coauthVersionMax="47" xr10:uidLastSave="{00000000-0000-0000-0000-000000000000}"/>
  <bookViews>
    <workbookView xWindow="-28920" yWindow="0" windowWidth="29040" windowHeight="15840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 l="1"/>
  <c r="J15" i="1"/>
  <c r="J14" i="1"/>
  <c r="E13" i="1"/>
  <c r="D13" i="1"/>
  <c r="K13" i="1"/>
  <c r="J13" i="1"/>
</calcChain>
</file>

<file path=xl/sharedStrings.xml><?xml version="1.0" encoding="utf-8"?>
<sst xmlns="http://schemas.openxmlformats.org/spreadsheetml/2006/main" count="44" uniqueCount="37">
  <si>
    <t>Dotacje</t>
  </si>
  <si>
    <t>Dla jednostek sektora finansów publicznych</t>
  </si>
  <si>
    <t>dla jednostek spoza sektora finansów publicznych</t>
  </si>
  <si>
    <t>lp.</t>
  </si>
  <si>
    <t>podmiot dotowany</t>
  </si>
  <si>
    <t>klasyfikacja</t>
  </si>
  <si>
    <t>celowa</t>
  </si>
  <si>
    <t>podmiotowa</t>
  </si>
  <si>
    <t>przedmiotowa</t>
  </si>
  <si>
    <t>nazwa zadania lub podmiot</t>
  </si>
  <si>
    <t>Biblioteki</t>
  </si>
  <si>
    <t>Domy i Ośrodki Kultury</t>
  </si>
  <si>
    <t>Powiat wysokomazowiecki</t>
  </si>
  <si>
    <t>Związek Powiatowo-Gminny "Nad Awissą"</t>
  </si>
  <si>
    <t>92116§2480</t>
  </si>
  <si>
    <t>92109§2480</t>
  </si>
  <si>
    <t>60014§6300</t>
  </si>
  <si>
    <t>Upowszechnianie sportu wśród dzieci, młodzieży i dorosłych</t>
  </si>
  <si>
    <t>Prace remontowe i konserwatorskie obiektów zabytkowych</t>
  </si>
  <si>
    <t>Prowadzenie Szkoły Podstawowej w Kowalewszczyźnie</t>
  </si>
  <si>
    <t>Profilaktyka i rozwiązywanie problemów alkoholowych</t>
  </si>
  <si>
    <t>Dotacja celowa z budżetu na finansowanie lub dofinansownie ochrony przeciwpożarowej jednostek niezaliczanych do sektora finansów publicznych- zakup umundurowania bojowego dla ochotników strażaków OSP Jeńki</t>
  </si>
  <si>
    <t>Dotacja celowa z budżetu na finansowanie lub dofinansownie ochrony przeciwpożarowej jednostek niezaliczanych do sektora finansów publicznych- OSP Bruszewo (naprawa wozu strażackiego)</t>
  </si>
  <si>
    <t>Utrzymanie i konserwacja urządzeń melioracyjnych</t>
  </si>
  <si>
    <t>92695§2820</t>
  </si>
  <si>
    <t>92120§2720</t>
  </si>
  <si>
    <t>80101,80103§2590 80153§2830</t>
  </si>
  <si>
    <t>85154§2820§2830</t>
  </si>
  <si>
    <t>75412§2630</t>
  </si>
  <si>
    <t>01008§2830</t>
  </si>
  <si>
    <t>ogółem</t>
  </si>
  <si>
    <t>dotacja na zadania bieżące</t>
  </si>
  <si>
    <t>dotacja na zadania majątkowe</t>
  </si>
  <si>
    <t xml:space="preserve">Łącznie </t>
  </si>
  <si>
    <t>Załącznik Nr 4 do Uchwały Nr //2024 Rady Gminy Sokoły z dnia 30 grudnia 2024 r.</t>
  </si>
  <si>
    <t>projekt</t>
  </si>
  <si>
    <t>nie uda się zrealizować dotacji w 2024 r. , należy dotację zaplanować w budżecie na rok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</si>
</sst>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2" fontId="0" fillId="0" borderId="1" xfId="0" applyNumberFormat="1" applyBorder="1"/>
    <xf numFmtId="0" fontId="0" fillId="0" borderId="1" xfId="0" applyBorder="1" applyAlignment="1">
      <alignment wrapText="1"/>
    </xf>
    <xf numFmtId="43" fontId="0" fillId="0" borderId="1" xfId="1" applyFont="1" applyBorder="1" applyAlignment="1">
      <alignment horizontal="right" vertical="center"/>
    </xf>
    <xf numFmtId="43" fontId="0" fillId="0" borderId="1" xfId="1" applyFont="1" applyBorder="1"/>
    <xf numFmtId="43" fontId="2" fillId="0" borderId="1" xfId="1" applyFont="1" applyBorder="1"/>
    <xf numFmtId="0" fontId="3" fillId="0" borderId="0" xfId="0" applyFont="1"/>
    <xf numFmtId="43" fontId="2" fillId="0" borderId="1" xfId="1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43" fontId="4" fillId="0" borderId="1" xfId="1" applyFont="1" applyBorder="1"/>
    <xf numFmtId="0" fontId="0" fillId="0" borderId="2" xfId="0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"/>
  <sheetViews>
    <sheetView tabSelected="1" workbookViewId="0">
      <selection activeCell="N15" sqref="N15"/>
    </sheetView>
  </sheetViews>
  <sheetFormatPr defaultRowHeight="15" x14ac:dyDescent="0.25"/>
  <cols>
    <col min="1" max="1" width="4" customWidth="1"/>
    <col min="2" max="2" width="28.28515625" customWidth="1"/>
    <col min="3" max="3" width="11" bestFit="1" customWidth="1"/>
    <col min="4" max="4" width="12.85546875" bestFit="1" customWidth="1"/>
    <col min="5" max="5" width="12.28515625" customWidth="1"/>
    <col min="6" max="6" width="14" bestFit="1" customWidth="1"/>
    <col min="7" max="7" width="3.42578125" customWidth="1"/>
    <col min="8" max="8" width="32.140625" customWidth="1"/>
    <col min="9" max="9" width="16.7109375" customWidth="1"/>
    <col min="10" max="10" width="13.140625" customWidth="1"/>
    <col min="11" max="11" width="12.85546875" bestFit="1" customWidth="1"/>
    <col min="12" max="12" width="14" bestFit="1" customWidth="1"/>
  </cols>
  <sheetData>
    <row r="1" spans="1:15" x14ac:dyDescent="0.25">
      <c r="H1" s="10" t="s">
        <v>35</v>
      </c>
      <c r="I1" t="s">
        <v>34</v>
      </c>
    </row>
    <row r="3" spans="1:15" x14ac:dyDescent="0.25">
      <c r="A3" s="12" t="s">
        <v>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5" x14ac:dyDescent="0.25">
      <c r="A4" s="12" t="s">
        <v>1</v>
      </c>
      <c r="B4" s="12"/>
      <c r="C4" s="12"/>
      <c r="D4" s="12"/>
      <c r="E4" s="12"/>
      <c r="F4" s="12"/>
      <c r="G4" s="12" t="s">
        <v>2</v>
      </c>
      <c r="H4" s="12"/>
      <c r="I4" s="12"/>
      <c r="J4" s="12"/>
      <c r="K4" s="12"/>
      <c r="L4" s="12"/>
    </row>
    <row r="5" spans="1:1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3</v>
      </c>
      <c r="H5" s="1" t="s">
        <v>9</v>
      </c>
      <c r="I5" s="1" t="s">
        <v>5</v>
      </c>
      <c r="J5" s="1" t="s">
        <v>6</v>
      </c>
      <c r="K5" s="1" t="s">
        <v>7</v>
      </c>
      <c r="L5" s="1" t="s">
        <v>8</v>
      </c>
    </row>
    <row r="6" spans="1:15" ht="30" x14ac:dyDescent="0.25">
      <c r="A6" s="2">
        <v>1</v>
      </c>
      <c r="B6" s="3" t="s">
        <v>10</v>
      </c>
      <c r="C6" s="4" t="s">
        <v>14</v>
      </c>
      <c r="D6" s="7"/>
      <c r="E6" s="7">
        <v>120000</v>
      </c>
      <c r="F6" s="5"/>
      <c r="G6" s="2">
        <v>1</v>
      </c>
      <c r="H6" s="3" t="s">
        <v>17</v>
      </c>
      <c r="I6" s="6" t="s">
        <v>24</v>
      </c>
      <c r="J6" s="8">
        <v>45000</v>
      </c>
      <c r="K6" s="8"/>
      <c r="L6" s="2"/>
    </row>
    <row r="7" spans="1:15" ht="45" x14ac:dyDescent="0.25">
      <c r="A7" s="2">
        <v>2</v>
      </c>
      <c r="B7" s="3" t="s">
        <v>11</v>
      </c>
      <c r="C7" s="4" t="s">
        <v>15</v>
      </c>
      <c r="D7" s="7"/>
      <c r="E7" s="7">
        <v>500000</v>
      </c>
      <c r="F7" s="5"/>
      <c r="G7" s="2">
        <v>2</v>
      </c>
      <c r="H7" s="3" t="s">
        <v>18</v>
      </c>
      <c r="I7" s="6" t="s">
        <v>25</v>
      </c>
      <c r="J7" s="8">
        <v>1608200</v>
      </c>
      <c r="K7" s="8"/>
      <c r="L7" s="2"/>
    </row>
    <row r="8" spans="1:15" ht="30" x14ac:dyDescent="0.25">
      <c r="A8" s="2">
        <v>3</v>
      </c>
      <c r="B8" s="3" t="s">
        <v>12</v>
      </c>
      <c r="C8" s="4" t="s">
        <v>16</v>
      </c>
      <c r="D8" s="7">
        <v>2847241</v>
      </c>
      <c r="E8" s="7"/>
      <c r="F8" s="5"/>
      <c r="G8" s="2">
        <v>3</v>
      </c>
      <c r="H8" s="3" t="s">
        <v>19</v>
      </c>
      <c r="I8" s="6" t="s">
        <v>26</v>
      </c>
      <c r="J8" s="8">
        <v>5014.04</v>
      </c>
      <c r="K8" s="8">
        <v>1128474</v>
      </c>
      <c r="L8" s="2"/>
    </row>
    <row r="9" spans="1:15" ht="30" x14ac:dyDescent="0.25">
      <c r="A9" s="2">
        <v>4</v>
      </c>
      <c r="B9" s="3" t="s">
        <v>13</v>
      </c>
      <c r="C9" s="4" t="s">
        <v>16</v>
      </c>
      <c r="D9" s="7">
        <v>224519</v>
      </c>
      <c r="E9" s="7"/>
      <c r="F9" s="5"/>
      <c r="G9" s="2">
        <v>4</v>
      </c>
      <c r="H9" s="3" t="s">
        <v>20</v>
      </c>
      <c r="I9" s="6" t="s">
        <v>27</v>
      </c>
      <c r="J9" s="8">
        <v>62100</v>
      </c>
      <c r="K9" s="8"/>
      <c r="L9" s="2"/>
    </row>
    <row r="10" spans="1:15" ht="120" x14ac:dyDescent="0.25">
      <c r="A10" s="2"/>
      <c r="B10" s="2"/>
      <c r="C10" s="2"/>
      <c r="D10" s="8"/>
      <c r="E10" s="8"/>
      <c r="F10" s="2"/>
      <c r="G10" s="2">
        <v>5</v>
      </c>
      <c r="H10" s="3" t="s">
        <v>21</v>
      </c>
      <c r="I10" s="6" t="s">
        <v>28</v>
      </c>
      <c r="J10" s="8">
        <v>2500</v>
      </c>
      <c r="K10" s="8"/>
      <c r="L10" s="2"/>
    </row>
    <row r="11" spans="1:15" ht="105" x14ac:dyDescent="0.25">
      <c r="A11" s="2"/>
      <c r="B11" s="2"/>
      <c r="C11" s="2"/>
      <c r="D11" s="8"/>
      <c r="E11" s="8"/>
      <c r="F11" s="2"/>
      <c r="G11" s="2">
        <v>6</v>
      </c>
      <c r="H11" s="13" t="s">
        <v>22</v>
      </c>
      <c r="I11" s="14" t="s">
        <v>28</v>
      </c>
      <c r="J11" s="15">
        <v>10000</v>
      </c>
      <c r="K11" s="8"/>
      <c r="L11" s="2"/>
      <c r="M11" s="16" t="s">
        <v>36</v>
      </c>
      <c r="N11" s="17"/>
      <c r="O11" s="17"/>
    </row>
    <row r="12" spans="1:15" ht="30" x14ac:dyDescent="0.25">
      <c r="A12" s="2"/>
      <c r="B12" s="2"/>
      <c r="C12" s="2"/>
      <c r="D12" s="8"/>
      <c r="E12" s="8"/>
      <c r="F12" s="2"/>
      <c r="G12" s="2">
        <v>7</v>
      </c>
      <c r="H12" s="3" t="s">
        <v>23</v>
      </c>
      <c r="I12" s="6" t="s">
        <v>29</v>
      </c>
      <c r="J12" s="8">
        <v>50000</v>
      </c>
      <c r="K12" s="8"/>
      <c r="L12" s="2"/>
    </row>
    <row r="13" spans="1:15" x14ac:dyDescent="0.25">
      <c r="A13" s="2"/>
      <c r="B13" s="2" t="s">
        <v>30</v>
      </c>
      <c r="C13" s="2"/>
      <c r="D13" s="9">
        <f>SUM(D6:D12)</f>
        <v>3071760</v>
      </c>
      <c r="E13" s="9">
        <f>SUM(E6:E12)</f>
        <v>620000</v>
      </c>
      <c r="F13" s="2"/>
      <c r="G13" s="2"/>
      <c r="H13" s="2"/>
      <c r="I13" s="2"/>
      <c r="J13" s="9">
        <f>SUM(J6:J12)</f>
        <v>1782814.04</v>
      </c>
      <c r="K13" s="9">
        <f>SUM(K6:K12)</f>
        <v>1128474</v>
      </c>
      <c r="L13" s="2"/>
    </row>
    <row r="14" spans="1:15" x14ac:dyDescent="0.25">
      <c r="A14" s="2"/>
      <c r="B14" s="2" t="s">
        <v>31</v>
      </c>
      <c r="C14" s="2"/>
      <c r="D14" s="2"/>
      <c r="E14" s="2"/>
      <c r="F14" s="2"/>
      <c r="G14" s="2"/>
      <c r="H14" s="2"/>
      <c r="I14" s="2"/>
      <c r="J14" s="8">
        <f>E13+J13+K13</f>
        <v>3531288.04</v>
      </c>
      <c r="K14" s="8"/>
      <c r="L14" s="2"/>
    </row>
    <row r="15" spans="1:15" x14ac:dyDescent="0.25">
      <c r="A15" s="2"/>
      <c r="B15" s="2" t="s">
        <v>32</v>
      </c>
      <c r="C15" s="2"/>
      <c r="D15" s="2"/>
      <c r="E15" s="2"/>
      <c r="F15" s="2"/>
      <c r="G15" s="2"/>
      <c r="H15" s="2"/>
      <c r="I15" s="2"/>
      <c r="J15" s="8">
        <f>D13</f>
        <v>3071760</v>
      </c>
      <c r="K15" s="8"/>
      <c r="L15" s="2"/>
    </row>
    <row r="16" spans="1:15" x14ac:dyDescent="0.25">
      <c r="A16" s="2"/>
      <c r="B16" s="2" t="s">
        <v>33</v>
      </c>
      <c r="C16" s="11">
        <f>J14+J15</f>
        <v>6603048.04</v>
      </c>
      <c r="D16" s="11"/>
      <c r="E16" s="11"/>
      <c r="F16" s="11"/>
      <c r="G16" s="11"/>
      <c r="H16" s="11"/>
      <c r="I16" s="11"/>
      <c r="J16" s="11"/>
      <c r="K16" s="11"/>
      <c r="L16" s="2"/>
    </row>
  </sheetData>
  <mergeCells count="5">
    <mergeCell ref="C16:K16"/>
    <mergeCell ref="A3:L3"/>
    <mergeCell ref="A4:F4"/>
    <mergeCell ref="G4:L4"/>
    <mergeCell ref="M11:O1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kochocka</dc:creator>
  <cp:lastModifiedBy>kochocka</cp:lastModifiedBy>
  <cp:lastPrinted>2024-11-20T15:20:03Z</cp:lastPrinted>
  <dcterms:created xsi:type="dcterms:W3CDTF">2015-06-05T18:19:34Z</dcterms:created>
  <dcterms:modified xsi:type="dcterms:W3CDTF">2024-12-20T16:21:09Z</dcterms:modified>
</cp:coreProperties>
</file>